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 tabRatio="698"/>
  </bookViews>
  <sheets>
    <sheet name="table 3.1" sheetId="14" r:id="rId1"/>
  </sheets>
  <definedNames>
    <definedName name="_xlnm.Print_Area" localSheetId="0">'table 3.1'!$A$1:$T$37</definedName>
  </definedNames>
  <calcPr calcId="162913"/>
</workbook>
</file>

<file path=xl/calcChain.xml><?xml version="1.0" encoding="utf-8"?>
<calcChain xmlns="http://schemas.openxmlformats.org/spreadsheetml/2006/main">
  <c r="T13" i="14" l="1"/>
  <c r="T22" i="14" s="1"/>
  <c r="T14" i="14"/>
  <c r="T15" i="14"/>
  <c r="T16" i="14"/>
  <c r="T17" i="14"/>
  <c r="T18" i="14"/>
  <c r="T19" i="14"/>
  <c r="T20" i="14"/>
  <c r="C22" i="14"/>
  <c r="C36" i="14"/>
  <c r="D22" i="14"/>
  <c r="E22" i="14"/>
  <c r="F22" i="14"/>
  <c r="F36" i="14"/>
  <c r="G22" i="14"/>
  <c r="H22" i="14"/>
  <c r="I22" i="14"/>
  <c r="J22" i="14"/>
  <c r="J36" i="14" s="1"/>
  <c r="K22" i="14"/>
  <c r="L22" i="14"/>
  <c r="M22" i="14"/>
  <c r="N22" i="14"/>
  <c r="O22" i="14"/>
  <c r="P22" i="14"/>
  <c r="Q22" i="14"/>
  <c r="Q36" i="14"/>
  <c r="R22" i="14"/>
  <c r="S22" i="14"/>
  <c r="T25" i="14"/>
  <c r="T26" i="14"/>
  <c r="T27" i="14"/>
  <c r="T28" i="14"/>
  <c r="T30" i="14" s="1"/>
  <c r="C30" i="14"/>
  <c r="D30" i="14"/>
  <c r="E30" i="14"/>
  <c r="F30" i="14"/>
  <c r="G30" i="14"/>
  <c r="H30" i="14"/>
  <c r="H36" i="14"/>
  <c r="I30" i="14"/>
  <c r="J30" i="14"/>
  <c r="K30" i="14"/>
  <c r="L30" i="14"/>
  <c r="M30" i="14"/>
  <c r="M36" i="14" s="1"/>
  <c r="N30" i="14"/>
  <c r="O30" i="14"/>
  <c r="P30" i="14"/>
  <c r="Q30" i="14"/>
  <c r="R30" i="14"/>
  <c r="S30" i="14"/>
  <c r="T31" i="14"/>
  <c r="T35" i="14" s="1"/>
  <c r="T32" i="14"/>
  <c r="T33" i="14"/>
  <c r="C35" i="14"/>
  <c r="D35" i="14"/>
  <c r="D36" i="14" s="1"/>
  <c r="E35" i="14"/>
  <c r="F35" i="14"/>
  <c r="G35" i="14"/>
  <c r="H35" i="14"/>
  <c r="I35" i="14"/>
  <c r="I36" i="14" s="1"/>
  <c r="J35" i="14"/>
  <c r="K35" i="14"/>
  <c r="K36" i="14"/>
  <c r="L35" i="14"/>
  <c r="L36" i="14" s="1"/>
  <c r="M35" i="14"/>
  <c r="N35" i="14"/>
  <c r="N36" i="14"/>
  <c r="O35" i="14"/>
  <c r="O36" i="14" s="1"/>
  <c r="P35" i="14"/>
  <c r="P36" i="14"/>
  <c r="Q35" i="14"/>
  <c r="R35" i="14"/>
  <c r="R36" i="14" s="1"/>
  <c r="S35" i="14"/>
  <c r="S36" i="14" s="1"/>
  <c r="E36" i="14"/>
  <c r="G36" i="14"/>
  <c r="T36" i="14" l="1"/>
</calcChain>
</file>

<file path=xl/sharedStrings.xml><?xml version="1.0" encoding="utf-8"?>
<sst xmlns="http://schemas.openxmlformats.org/spreadsheetml/2006/main" count="49" uniqueCount="48">
  <si>
    <t>MALAYSIA</t>
  </si>
  <si>
    <t>Perlis</t>
  </si>
  <si>
    <t>Kedah</t>
  </si>
  <si>
    <t>Perak</t>
  </si>
  <si>
    <t>Selangor</t>
  </si>
  <si>
    <t>Kelantan</t>
  </si>
  <si>
    <t>Terengganu</t>
  </si>
  <si>
    <t>Pahang</t>
  </si>
  <si>
    <t>Sarawak</t>
  </si>
  <si>
    <t>Sabah</t>
  </si>
  <si>
    <t>Pulau Pinang</t>
  </si>
  <si>
    <t>Negeri Sembilan</t>
  </si>
  <si>
    <t>Melaka</t>
  </si>
  <si>
    <t>Kenka Two Boats possess one fishing gear only</t>
  </si>
  <si>
    <t>Jumlah peralatan penangkapan ikan tidak termasuk Menunggu Peranti Pengumpul Ikan, Sistem Kultur Laut, Masak Bilis dan Pembawa Ikan</t>
  </si>
  <si>
    <r>
      <t>Nota/</t>
    </r>
    <r>
      <rPr>
        <i/>
        <sz val="8"/>
        <color indexed="12"/>
        <rFont val="Arial"/>
        <family val="2"/>
      </rPr>
      <t>Note</t>
    </r>
    <r>
      <rPr>
        <b/>
        <i/>
        <sz val="8"/>
        <rFont val="Arial"/>
        <family val="2"/>
      </rPr>
      <t>:</t>
    </r>
    <r>
      <rPr>
        <b/>
        <sz val="8"/>
        <rFont val="Arial"/>
        <family val="2"/>
      </rPr>
      <t xml:space="preserve"> Pukat Kenka Dua Bot mempunyai satu peralatan sahaja</t>
    </r>
  </si>
  <si>
    <r>
      <rPr>
        <i/>
        <sz val="8"/>
        <color indexed="12"/>
        <rFont val="Arial"/>
        <family val="2"/>
      </rPr>
      <t>Total fishing gears do not include Fish Aggregate Device, Marine</t>
    </r>
    <r>
      <rPr>
        <i/>
        <sz val="8"/>
        <rFont val="Arial"/>
        <family val="2"/>
      </rPr>
      <t xml:space="preserve"> </t>
    </r>
    <r>
      <rPr>
        <i/>
        <sz val="8"/>
        <color indexed="12"/>
        <rFont val="Arial"/>
        <family val="2"/>
      </rPr>
      <t>Culture System, Anchovy Boiler/Carrier and Fish Carrier</t>
    </r>
  </si>
  <si>
    <t>BILANGAN PERALATAN MENANGKAP IKAN YANG BERLESEN MENGIKUT NEGERI, 2019</t>
  </si>
  <si>
    <t>NUMBER OF LICENSED FISHING GEARS BY STATE, 2019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</si>
  <si>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3.1</t>
    </r>
  </si>
  <si>
    <r>
      <t xml:space="preserve"> Peralatan                Menangkap Ikan </t>
    </r>
    <r>
      <rPr>
        <sz val="8"/>
        <rFont val="Arial"/>
        <family val="2"/>
      </rPr>
      <t xml:space="preserve">
 </t>
    </r>
    <r>
      <rPr>
        <sz val="8"/>
        <color rgb="FF0000FF"/>
        <rFont val="Arial"/>
        <family val="2"/>
      </rPr>
      <t xml:space="preserve">  </t>
    </r>
    <r>
      <rPr>
        <i/>
        <sz val="8"/>
        <color rgb="FF0000FF"/>
        <rFont val="Arial"/>
        <family val="2"/>
      </rPr>
      <t>Fishing</t>
    </r>
    <r>
      <rPr>
        <sz val="8"/>
        <color rgb="FF0000FF"/>
        <rFont val="Arial"/>
        <family val="2"/>
      </rPr>
      <t xml:space="preserve"> </t>
    </r>
    <r>
      <rPr>
        <i/>
        <sz val="8"/>
        <color rgb="FF0000FF"/>
        <rFont val="Arial"/>
        <family val="2"/>
      </rPr>
      <t>Gears</t>
    </r>
  </si>
  <si>
    <r>
      <t xml:space="preserve"> Negeri</t>
    </r>
    <r>
      <rPr>
        <sz val="8"/>
        <rFont val="Arial"/>
        <family val="2"/>
      </rPr>
      <t xml:space="preserve">
</t>
    </r>
    <r>
      <rPr>
        <sz val="8"/>
        <color rgb="FF0000FF"/>
        <rFont val="Arial"/>
        <family val="2"/>
      </rPr>
      <t xml:space="preserve">  </t>
    </r>
    <r>
      <rPr>
        <i/>
        <sz val="8"/>
        <color rgb="FF0000FF"/>
        <rFont val="Arial"/>
        <family val="2"/>
      </rPr>
      <t>State</t>
    </r>
  </si>
  <si>
    <r>
      <t>Pantai Barat/</t>
    </r>
    <r>
      <rPr>
        <i/>
        <sz val="8"/>
        <color rgb="FF0000FF"/>
        <rFont val="Arial"/>
        <family val="2"/>
      </rPr>
      <t>West Coast</t>
    </r>
    <r>
      <rPr>
        <i/>
        <sz val="8"/>
        <rFont val="Arial"/>
        <family val="2"/>
      </rPr>
      <t>:</t>
    </r>
  </si>
  <si>
    <r>
      <t xml:space="preserve">Pukat Tunda
</t>
    </r>
    <r>
      <rPr>
        <i/>
        <sz val="8"/>
        <color rgb="FF0000FF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</si>
  <si>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 Purse Seines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</si>
  <si>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Anchovy Purse Seines</t>
    </r>
  </si>
  <si>
    <r>
      <t>Pukat Kenka Satu Bot</t>
    </r>
    <r>
      <rPr>
        <sz val="8"/>
        <rFont val="Arial"/>
        <family val="2"/>
      </rPr>
      <t xml:space="preserve"> </t>
    </r>
    <r>
      <rPr>
        <i/>
        <sz val="8"/>
        <color rgb="FF0000FF"/>
        <rFont val="Arial"/>
        <family val="2"/>
      </rPr>
      <t>Kenka One Boa</t>
    </r>
    <r>
      <rPr>
        <i/>
        <sz val="8"/>
        <rFont val="Arial"/>
        <family val="2"/>
      </rPr>
      <t>t</t>
    </r>
  </si>
  <si>
    <r>
      <t xml:space="preserve">Pukat Kenka Dua Bot </t>
    </r>
    <r>
      <rPr>
        <i/>
        <sz val="8"/>
        <color rgb="FF0000FF"/>
        <rFont val="Arial"/>
        <family val="2"/>
      </rPr>
      <t>Kenka Two Boats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</si>
  <si>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Other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</si>
  <si>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</si>
  <si>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</si>
  <si>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</si>
  <si>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</si>
  <si>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</si>
  <si>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</si>
  <si>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</si>
  <si>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Push/Scoop Nets</t>
    </r>
  </si>
  <si>
    <r>
      <t xml:space="preserve">Bintoh Ketam
</t>
    </r>
    <r>
      <rPr>
        <i/>
        <sz val="8"/>
        <color rgb="FF0000FF"/>
        <rFont val="Arial"/>
        <family val="2"/>
      </rPr>
      <t xml:space="preserve"> Crab Traps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</si>
  <si>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Shellfish Collection</t>
    </r>
    <r>
      <rPr>
        <sz val="8"/>
        <color rgb="FF0000FF"/>
        <rFont val="Arial"/>
        <family val="2"/>
      </rPr>
      <t xml:space="preserve"> 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</si>
  <si>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</si>
  <si>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</si>
  <si>
    <r>
      <t>Johor Barat/</t>
    </r>
    <r>
      <rPr>
        <i/>
        <sz val="8"/>
        <color rgb="FF0000FF"/>
        <rFont val="Arial"/>
        <family val="2"/>
      </rPr>
      <t>West Johore</t>
    </r>
  </si>
  <si>
    <r>
      <t>Jumlah Kecil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Sub -Total</t>
    </r>
  </si>
  <si>
    <r>
      <t>Pantai Timur</t>
    </r>
    <r>
      <rPr>
        <b/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East Coast</t>
    </r>
  </si>
  <si>
    <r>
      <t>Johor Timur/</t>
    </r>
    <r>
      <rPr>
        <i/>
        <sz val="8"/>
        <color rgb="FF0000FF"/>
        <rFont val="Arial"/>
        <family val="2"/>
      </rPr>
      <t>East Johore</t>
    </r>
  </si>
  <si>
    <r>
      <t>Jumlah Kecil</t>
    </r>
    <r>
      <rPr>
        <sz val="8"/>
        <color rgb="FF0000FF"/>
        <rFont val="Arial"/>
        <family val="2"/>
      </rPr>
      <t>/</t>
    </r>
    <r>
      <rPr>
        <i/>
        <sz val="8"/>
        <color rgb="FF0000FF"/>
        <rFont val="Arial"/>
        <family val="2"/>
      </rPr>
      <t>Sub -Total</t>
    </r>
  </si>
  <si>
    <r>
      <t xml:space="preserve">W.P. Labuan                            </t>
    </r>
    <r>
      <rPr>
        <i/>
        <sz val="8"/>
        <color rgb="FF0000FF"/>
        <rFont val="Arial"/>
        <family val="2"/>
      </rPr>
      <t>Federal Territory Of Labuan</t>
    </r>
  </si>
  <si>
    <r>
      <t>Jumlah Besar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</si>
</sst>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i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i/>
      <sz val="8"/>
      <color rgb="FF0000FF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i/>
      <sz val="9"/>
      <color rgb="FF0000FF"/>
      <name val="Arial"/>
      <family val="2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3" fontId="0" fillId="0" borderId="0" xfId="0" applyNumberFormat="1"/>
    <xf numFmtId="3" fontId="3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 textRotation="90"/>
    </xf>
    <xf numFmtId="3" fontId="3" fillId="0" borderId="3" xfId="0" applyNumberFormat="1" applyFont="1" applyFill="1" applyBorder="1" applyAlignment="1">
      <alignment horizontal="center" vertical="center" textRotation="90"/>
    </xf>
    <xf numFmtId="3" fontId="3" fillId="0" borderId="0" xfId="1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/>
    <xf numFmtId="3" fontId="9" fillId="0" borderId="0" xfId="0" applyNumberFormat="1" applyFont="1"/>
    <xf numFmtId="3" fontId="3" fillId="0" borderId="2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37" fontId="1" fillId="2" borderId="9" xfId="1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vertical="center"/>
    </xf>
    <xf numFmtId="3" fontId="3" fillId="2" borderId="10" xfId="0" applyNumberFormat="1" applyFont="1" applyFill="1" applyBorder="1" applyAlignment="1">
      <alignment vertical="center"/>
    </xf>
    <xf numFmtId="3" fontId="1" fillId="2" borderId="9" xfId="1" applyNumberFormat="1" applyFont="1" applyFill="1" applyBorder="1" applyAlignment="1">
      <alignment horizontal="right" vertical="center"/>
    </xf>
    <xf numFmtId="3" fontId="1" fillId="2" borderId="11" xfId="0" applyNumberFormat="1" applyFont="1" applyFill="1" applyBorder="1" applyAlignment="1">
      <alignment vertical="center"/>
    </xf>
    <xf numFmtId="3" fontId="3" fillId="2" borderId="12" xfId="0" applyNumberFormat="1" applyFont="1" applyFill="1" applyBorder="1" applyAlignment="1">
      <alignment vertical="center"/>
    </xf>
    <xf numFmtId="3" fontId="1" fillId="2" borderId="2" xfId="1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3" fontId="3" fillId="0" borderId="2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horizontal="center" vertical="center" textRotation="90" wrapText="1"/>
    </xf>
    <xf numFmtId="3" fontId="3" fillId="2" borderId="9" xfId="0" applyNumberFormat="1" applyFont="1" applyFill="1" applyBorder="1" applyAlignment="1">
      <alignment horizontal="center" vertical="center" textRotation="90"/>
    </xf>
    <xf numFmtId="3" fontId="3" fillId="2" borderId="3" xfId="0" applyNumberFormat="1" applyFont="1" applyFill="1" applyBorder="1" applyAlignment="1">
      <alignment horizontal="center" vertical="center" textRotation="90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wrapText="1"/>
    </xf>
    <xf numFmtId="0" fontId="10" fillId="2" borderId="11" xfId="0" applyFont="1" applyFill="1" applyBorder="1" applyAlignment="1">
      <alignment wrapText="1"/>
    </xf>
    <xf numFmtId="0" fontId="10" fillId="2" borderId="12" xfId="0" applyFont="1" applyFill="1" applyBorder="1" applyAlignment="1">
      <alignment wrapText="1"/>
    </xf>
    <xf numFmtId="3" fontId="1" fillId="2" borderId="9" xfId="1" applyNumberFormat="1" applyFont="1" applyFill="1" applyBorder="1" applyAlignment="1">
      <alignment horizontal="right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 wrapText="1"/>
    </xf>
    <xf numFmtId="3" fontId="3" fillId="0" borderId="13" xfId="0" applyNumberFormat="1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vertical="center"/>
    </xf>
    <xf numFmtId="3" fontId="3" fillId="0" borderId="12" xfId="0" applyNumberFormat="1" applyFont="1" applyFill="1" applyBorder="1" applyAlignment="1">
      <alignment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723900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3430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6"/>
  <sheetViews>
    <sheetView tabSelected="1" workbookViewId="0">
      <selection activeCell="A36" sqref="A36:B37"/>
    </sheetView>
  </sheetViews>
  <sheetFormatPr defaultRowHeight="15" x14ac:dyDescent="0.25"/>
  <cols>
    <col min="1" max="1" width="10" customWidth="1"/>
    <col min="2" max="2" width="11.7109375" customWidth="1"/>
    <col min="3" max="8" width="6.7109375" customWidth="1"/>
    <col min="9" max="9" width="8.5703125" customWidth="1"/>
    <col min="10" max="19" width="6.7109375" customWidth="1"/>
    <col min="20" max="20" width="9" customWidth="1"/>
  </cols>
  <sheetData>
    <row r="1" spans="1:20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9" t="s">
        <v>19</v>
      </c>
      <c r="S1" s="50"/>
      <c r="T1" s="50"/>
    </row>
    <row r="2" spans="1:20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x14ac:dyDescent="0.25">
      <c r="A3" s="52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x14ac:dyDescent="0.25">
      <c r="A4" s="53" t="s">
        <v>18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12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53.25" customHeight="1" x14ac:dyDescent="0.25">
      <c r="A6" s="54" t="s">
        <v>20</v>
      </c>
      <c r="B6" s="55"/>
      <c r="C6" s="44" t="s">
        <v>23</v>
      </c>
      <c r="D6" s="44" t="s">
        <v>24</v>
      </c>
      <c r="E6" s="44" t="s">
        <v>25</v>
      </c>
      <c r="F6" s="44" t="s">
        <v>26</v>
      </c>
      <c r="G6" s="44" t="s">
        <v>27</v>
      </c>
      <c r="H6" s="44" t="s">
        <v>28</v>
      </c>
      <c r="I6" s="44" t="s">
        <v>29</v>
      </c>
      <c r="J6" s="44" t="s">
        <v>30</v>
      </c>
      <c r="K6" s="44" t="s">
        <v>31</v>
      </c>
      <c r="L6" s="44" t="s">
        <v>32</v>
      </c>
      <c r="M6" s="44" t="s">
        <v>33</v>
      </c>
      <c r="N6" s="44" t="s">
        <v>34</v>
      </c>
      <c r="O6" s="44" t="s">
        <v>35</v>
      </c>
      <c r="P6" s="44" t="s">
        <v>36</v>
      </c>
      <c r="Q6" s="44" t="s">
        <v>37</v>
      </c>
      <c r="R6" s="44" t="s">
        <v>38</v>
      </c>
      <c r="S6" s="44" t="s">
        <v>39</v>
      </c>
      <c r="T6" s="44" t="s">
        <v>40</v>
      </c>
    </row>
    <row r="7" spans="1:20" ht="19.5" hidden="1" customHeight="1" x14ac:dyDescent="0.25">
      <c r="A7" s="56"/>
      <c r="B7" s="57"/>
      <c r="C7" s="45"/>
      <c r="D7" s="47"/>
      <c r="E7" s="47"/>
      <c r="F7" s="47"/>
      <c r="G7" s="47"/>
      <c r="H7" s="47"/>
      <c r="I7" s="45"/>
      <c r="J7" s="45"/>
      <c r="K7" s="47"/>
      <c r="L7" s="47"/>
      <c r="M7" s="45"/>
      <c r="N7" s="45"/>
      <c r="O7" s="45"/>
      <c r="P7" s="45"/>
      <c r="Q7" s="45"/>
      <c r="R7" s="45"/>
      <c r="S7" s="45"/>
      <c r="T7" s="45"/>
    </row>
    <row r="8" spans="1:20" ht="12.75" hidden="1" customHeight="1" x14ac:dyDescent="0.25">
      <c r="A8" s="54" t="s">
        <v>21</v>
      </c>
      <c r="B8" s="59"/>
      <c r="C8" s="45"/>
      <c r="D8" s="47"/>
      <c r="E8" s="47"/>
      <c r="F8" s="47"/>
      <c r="G8" s="47"/>
      <c r="H8" s="47"/>
      <c r="I8" s="45"/>
      <c r="J8" s="45"/>
      <c r="K8" s="47"/>
      <c r="L8" s="47"/>
      <c r="M8" s="45"/>
      <c r="N8" s="45"/>
      <c r="O8" s="45"/>
      <c r="P8" s="45"/>
      <c r="Q8" s="45"/>
      <c r="R8" s="45"/>
      <c r="S8" s="45"/>
      <c r="T8" s="45"/>
    </row>
    <row r="9" spans="1:20" ht="12" hidden="1" customHeight="1" x14ac:dyDescent="0.25">
      <c r="A9" s="60"/>
      <c r="B9" s="61"/>
      <c r="C9" s="45"/>
      <c r="D9" s="47"/>
      <c r="E9" s="47"/>
      <c r="F9" s="47"/>
      <c r="G9" s="47"/>
      <c r="H9" s="47"/>
      <c r="I9" s="45"/>
      <c r="J9" s="45"/>
      <c r="K9" s="47"/>
      <c r="L9" s="47"/>
      <c r="M9" s="45"/>
      <c r="N9" s="45"/>
      <c r="O9" s="45"/>
      <c r="P9" s="45"/>
      <c r="Q9" s="45"/>
      <c r="R9" s="45"/>
      <c r="S9" s="45"/>
      <c r="T9" s="45"/>
    </row>
    <row r="10" spans="1:20" ht="23.25" customHeight="1" x14ac:dyDescent="0.25">
      <c r="A10" s="62"/>
      <c r="B10" s="63"/>
      <c r="C10" s="46"/>
      <c r="D10" s="48"/>
      <c r="E10" s="48"/>
      <c r="F10" s="48"/>
      <c r="G10" s="48"/>
      <c r="H10" s="48"/>
      <c r="I10" s="46"/>
      <c r="J10" s="46"/>
      <c r="K10" s="48"/>
      <c r="L10" s="48"/>
      <c r="M10" s="46"/>
      <c r="N10" s="46"/>
      <c r="O10" s="46"/>
      <c r="P10" s="46"/>
      <c r="Q10" s="46"/>
      <c r="R10" s="46"/>
      <c r="S10" s="46"/>
      <c r="T10" s="45"/>
    </row>
    <row r="11" spans="1:20" ht="8.25" customHeight="1" x14ac:dyDescent="0.25">
      <c r="A11" s="5"/>
      <c r="B11" s="9"/>
      <c r="C11" s="10"/>
      <c r="D11" s="20"/>
      <c r="E11" s="21"/>
      <c r="F11" s="20"/>
      <c r="G11" s="21"/>
      <c r="H11" s="16"/>
      <c r="I11" s="10"/>
      <c r="J11" s="11"/>
      <c r="K11" s="10"/>
      <c r="L11" s="11"/>
      <c r="M11" s="10"/>
      <c r="N11" s="11"/>
      <c r="O11" s="10"/>
      <c r="P11" s="11"/>
      <c r="Q11" s="10"/>
      <c r="R11" s="11"/>
      <c r="S11" s="10"/>
      <c r="T11" s="12"/>
    </row>
    <row r="12" spans="1:20" ht="15" customHeight="1" x14ac:dyDescent="0.25">
      <c r="A12" s="4" t="s">
        <v>22</v>
      </c>
      <c r="B12" s="13"/>
      <c r="C12" s="12"/>
      <c r="D12" s="22"/>
      <c r="E12" s="12"/>
      <c r="F12" s="22"/>
      <c r="G12" s="12"/>
      <c r="H12" s="22"/>
      <c r="I12" s="12"/>
      <c r="J12" s="22"/>
      <c r="K12" s="12"/>
      <c r="L12" s="22"/>
      <c r="M12" s="12"/>
      <c r="N12" s="22"/>
      <c r="O12" s="12"/>
      <c r="P12" s="22"/>
      <c r="Q12" s="12"/>
      <c r="R12" s="22"/>
      <c r="S12" s="12"/>
      <c r="T12" s="12"/>
    </row>
    <row r="13" spans="1:20" s="29" customFormat="1" ht="12.95" customHeight="1" x14ac:dyDescent="0.25">
      <c r="A13" s="5" t="s">
        <v>1</v>
      </c>
      <c r="B13" s="9"/>
      <c r="C13" s="12">
        <v>93</v>
      </c>
      <c r="D13" s="12">
        <v>38</v>
      </c>
      <c r="E13" s="12">
        <v>0</v>
      </c>
      <c r="F13" s="12">
        <v>0</v>
      </c>
      <c r="G13" s="12">
        <v>0</v>
      </c>
      <c r="H13" s="12">
        <v>0</v>
      </c>
      <c r="I13" s="12">
        <v>441</v>
      </c>
      <c r="J13" s="12">
        <v>0</v>
      </c>
      <c r="K13" s="12">
        <v>0</v>
      </c>
      <c r="L13" s="12">
        <v>0</v>
      </c>
      <c r="M13" s="12">
        <v>1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28">
        <f>SUM(C13:S13)</f>
        <v>573</v>
      </c>
    </row>
    <row r="14" spans="1:20" s="29" customFormat="1" ht="12.95" customHeight="1" x14ac:dyDescent="0.25">
      <c r="A14" s="5" t="s">
        <v>2</v>
      </c>
      <c r="B14" s="9"/>
      <c r="C14" s="12">
        <v>407</v>
      </c>
      <c r="D14" s="12">
        <v>166</v>
      </c>
      <c r="E14" s="12">
        <v>59</v>
      </c>
      <c r="F14" s="12">
        <v>0</v>
      </c>
      <c r="G14" s="12">
        <v>0</v>
      </c>
      <c r="H14" s="12">
        <v>0</v>
      </c>
      <c r="I14" s="12">
        <v>3977</v>
      </c>
      <c r="J14" s="12">
        <v>0</v>
      </c>
      <c r="K14" s="12">
        <v>1</v>
      </c>
      <c r="L14" s="12">
        <v>0</v>
      </c>
      <c r="M14" s="12">
        <v>3</v>
      </c>
      <c r="N14" s="12">
        <v>5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28">
        <f t="shared" ref="T14:T20" si="0">SUM(C14:S14)</f>
        <v>4618</v>
      </c>
    </row>
    <row r="15" spans="1:20" s="29" customFormat="1" ht="12.95" customHeight="1" x14ac:dyDescent="0.25">
      <c r="A15" s="5" t="s">
        <v>10</v>
      </c>
      <c r="B15" s="9"/>
      <c r="C15" s="12">
        <v>88</v>
      </c>
      <c r="D15" s="12">
        <v>6</v>
      </c>
      <c r="E15" s="12">
        <v>0</v>
      </c>
      <c r="F15" s="12">
        <v>38</v>
      </c>
      <c r="G15" s="12">
        <v>0</v>
      </c>
      <c r="H15" s="12">
        <v>1</v>
      </c>
      <c r="I15" s="12">
        <v>2063</v>
      </c>
      <c r="J15" s="12">
        <v>0</v>
      </c>
      <c r="K15" s="12">
        <v>0</v>
      </c>
      <c r="L15" s="12">
        <v>8</v>
      </c>
      <c r="M15" s="12">
        <v>50</v>
      </c>
      <c r="N15" s="12">
        <v>6</v>
      </c>
      <c r="O15" s="12">
        <v>0</v>
      </c>
      <c r="P15" s="12">
        <v>0</v>
      </c>
      <c r="Q15" s="12">
        <v>2</v>
      </c>
      <c r="R15" s="12">
        <v>0</v>
      </c>
      <c r="S15" s="12">
        <v>0</v>
      </c>
      <c r="T15" s="28">
        <f t="shared" si="0"/>
        <v>2262</v>
      </c>
    </row>
    <row r="16" spans="1:20" s="29" customFormat="1" ht="12.95" customHeight="1" x14ac:dyDescent="0.25">
      <c r="A16" s="5" t="s">
        <v>3</v>
      </c>
      <c r="B16" s="9"/>
      <c r="C16" s="12">
        <v>1408</v>
      </c>
      <c r="D16" s="12">
        <v>157</v>
      </c>
      <c r="E16" s="12">
        <v>12</v>
      </c>
      <c r="F16" s="12">
        <v>0</v>
      </c>
      <c r="G16" s="12">
        <v>495</v>
      </c>
      <c r="H16" s="12">
        <v>11</v>
      </c>
      <c r="I16" s="12">
        <v>2617</v>
      </c>
      <c r="J16" s="12">
        <v>0</v>
      </c>
      <c r="K16" s="12">
        <v>0</v>
      </c>
      <c r="L16" s="12">
        <v>18</v>
      </c>
      <c r="M16" s="12">
        <v>27</v>
      </c>
      <c r="N16" s="12">
        <v>49</v>
      </c>
      <c r="O16" s="12">
        <v>0</v>
      </c>
      <c r="P16" s="12">
        <v>1</v>
      </c>
      <c r="Q16" s="12">
        <v>217</v>
      </c>
      <c r="R16" s="12">
        <v>42</v>
      </c>
      <c r="S16" s="12">
        <v>0</v>
      </c>
      <c r="T16" s="28">
        <f t="shared" si="0"/>
        <v>5054</v>
      </c>
    </row>
    <row r="17" spans="1:20" s="29" customFormat="1" ht="12.95" customHeight="1" x14ac:dyDescent="0.25">
      <c r="A17" s="5" t="s">
        <v>4</v>
      </c>
      <c r="B17" s="9"/>
      <c r="C17" s="12">
        <v>688</v>
      </c>
      <c r="D17" s="12">
        <v>34</v>
      </c>
      <c r="E17" s="12">
        <v>0</v>
      </c>
      <c r="F17" s="12">
        <v>0</v>
      </c>
      <c r="G17" s="12">
        <v>0</v>
      </c>
      <c r="H17" s="12">
        <v>0</v>
      </c>
      <c r="I17" s="12">
        <v>2280</v>
      </c>
      <c r="J17" s="12">
        <v>42</v>
      </c>
      <c r="K17" s="12">
        <v>1</v>
      </c>
      <c r="L17" s="12">
        <v>22</v>
      </c>
      <c r="M17" s="12">
        <v>73</v>
      </c>
      <c r="N17" s="12">
        <v>103</v>
      </c>
      <c r="O17" s="12">
        <v>6</v>
      </c>
      <c r="P17" s="12">
        <v>0</v>
      </c>
      <c r="Q17" s="12">
        <v>0</v>
      </c>
      <c r="R17" s="12">
        <v>13</v>
      </c>
      <c r="S17" s="12">
        <v>17</v>
      </c>
      <c r="T17" s="28">
        <f t="shared" si="0"/>
        <v>3279</v>
      </c>
    </row>
    <row r="18" spans="1:20" s="29" customFormat="1" ht="12.95" customHeight="1" x14ac:dyDescent="0.25">
      <c r="A18" s="5" t="s">
        <v>11</v>
      </c>
      <c r="B18" s="9"/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1</v>
      </c>
      <c r="I18" s="12">
        <v>306</v>
      </c>
      <c r="J18" s="12">
        <v>0</v>
      </c>
      <c r="K18" s="12">
        <v>0</v>
      </c>
      <c r="L18" s="12">
        <v>6</v>
      </c>
      <c r="M18" s="12">
        <v>9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28">
        <f t="shared" si="0"/>
        <v>322</v>
      </c>
    </row>
    <row r="19" spans="1:20" s="29" customFormat="1" ht="12.95" customHeight="1" x14ac:dyDescent="0.25">
      <c r="A19" s="5" t="s">
        <v>12</v>
      </c>
      <c r="B19" s="9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751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28">
        <f t="shared" si="0"/>
        <v>751</v>
      </c>
    </row>
    <row r="20" spans="1:20" s="29" customFormat="1" ht="12.95" customHeight="1" x14ac:dyDescent="0.25">
      <c r="A20" s="5" t="s">
        <v>41</v>
      </c>
      <c r="B20" s="9"/>
      <c r="C20" s="12">
        <v>131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2457</v>
      </c>
      <c r="J20" s="12">
        <v>0</v>
      </c>
      <c r="K20" s="12">
        <v>24</v>
      </c>
      <c r="L20" s="12">
        <v>2</v>
      </c>
      <c r="M20" s="12">
        <v>4</v>
      </c>
      <c r="N20" s="12">
        <v>38</v>
      </c>
      <c r="O20" s="12">
        <v>2</v>
      </c>
      <c r="P20" s="12">
        <v>0</v>
      </c>
      <c r="Q20" s="12">
        <v>0</v>
      </c>
      <c r="R20" s="12">
        <v>0</v>
      </c>
      <c r="S20" s="12">
        <v>0</v>
      </c>
      <c r="T20" s="28">
        <f t="shared" si="0"/>
        <v>2658</v>
      </c>
    </row>
    <row r="21" spans="1:20" ht="12.95" customHeight="1" x14ac:dyDescent="0.25">
      <c r="A21" s="5"/>
      <c r="B21" s="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4"/>
    </row>
    <row r="22" spans="1:20" ht="24.75" customHeight="1" x14ac:dyDescent="0.25">
      <c r="A22" s="31" t="s">
        <v>42</v>
      </c>
      <c r="B22" s="32"/>
      <c r="C22" s="33">
        <f>SUM(C13:C20)</f>
        <v>2815</v>
      </c>
      <c r="D22" s="33">
        <f t="shared" ref="D22:T22" si="1">SUM(D13:D20)</f>
        <v>401</v>
      </c>
      <c r="E22" s="33">
        <f t="shared" si="1"/>
        <v>71</v>
      </c>
      <c r="F22" s="33">
        <f t="shared" si="1"/>
        <v>38</v>
      </c>
      <c r="G22" s="33">
        <f t="shared" si="1"/>
        <v>495</v>
      </c>
      <c r="H22" s="33">
        <f t="shared" si="1"/>
        <v>13</v>
      </c>
      <c r="I22" s="33">
        <f t="shared" si="1"/>
        <v>14892</v>
      </c>
      <c r="J22" s="33">
        <f t="shared" si="1"/>
        <v>42</v>
      </c>
      <c r="K22" s="33">
        <f t="shared" si="1"/>
        <v>26</v>
      </c>
      <c r="L22" s="33">
        <f t="shared" si="1"/>
        <v>56</v>
      </c>
      <c r="M22" s="33">
        <f t="shared" si="1"/>
        <v>167</v>
      </c>
      <c r="N22" s="33">
        <f t="shared" si="1"/>
        <v>201</v>
      </c>
      <c r="O22" s="33">
        <f t="shared" si="1"/>
        <v>8</v>
      </c>
      <c r="P22" s="33">
        <f t="shared" si="1"/>
        <v>1</v>
      </c>
      <c r="Q22" s="33">
        <f t="shared" si="1"/>
        <v>219</v>
      </c>
      <c r="R22" s="33">
        <f t="shared" si="1"/>
        <v>55</v>
      </c>
      <c r="S22" s="33">
        <f t="shared" si="1"/>
        <v>17</v>
      </c>
      <c r="T22" s="33">
        <f t="shared" si="1"/>
        <v>19517</v>
      </c>
    </row>
    <row r="23" spans="1:20" ht="12.95" customHeight="1" x14ac:dyDescent="0.25">
      <c r="A23" s="15"/>
      <c r="B23" s="1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12.95" customHeight="1" x14ac:dyDescent="0.25">
      <c r="A24" s="4" t="s">
        <v>43</v>
      </c>
      <c r="B24" s="13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s="29" customFormat="1" ht="12.95" customHeight="1" x14ac:dyDescent="0.25">
      <c r="A25" s="5" t="s">
        <v>5</v>
      </c>
      <c r="B25" s="9"/>
      <c r="C25" s="12">
        <v>76</v>
      </c>
      <c r="D25" s="12">
        <v>60</v>
      </c>
      <c r="E25" s="12">
        <v>11</v>
      </c>
      <c r="F25" s="12">
        <v>0</v>
      </c>
      <c r="G25" s="12">
        <v>0</v>
      </c>
      <c r="H25" s="12">
        <v>16</v>
      </c>
      <c r="I25" s="12">
        <v>1084</v>
      </c>
      <c r="J25" s="12">
        <v>17</v>
      </c>
      <c r="K25" s="12">
        <v>0</v>
      </c>
      <c r="L25" s="12">
        <v>25</v>
      </c>
      <c r="M25" s="12">
        <v>112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28">
        <f>SUM(C25:S25)</f>
        <v>1401</v>
      </c>
    </row>
    <row r="26" spans="1:20" s="29" customFormat="1" ht="12.95" customHeight="1" x14ac:dyDescent="0.25">
      <c r="A26" s="5" t="s">
        <v>6</v>
      </c>
      <c r="B26" s="9"/>
      <c r="C26" s="12">
        <v>120</v>
      </c>
      <c r="D26" s="12">
        <v>135</v>
      </c>
      <c r="E26" s="12">
        <v>14</v>
      </c>
      <c r="F26" s="12">
        <v>0</v>
      </c>
      <c r="G26" s="12">
        <v>0</v>
      </c>
      <c r="H26" s="12">
        <v>0</v>
      </c>
      <c r="I26" s="12">
        <v>338</v>
      </c>
      <c r="J26" s="12">
        <v>16</v>
      </c>
      <c r="K26" s="12">
        <v>0</v>
      </c>
      <c r="L26" s="12">
        <v>124</v>
      </c>
      <c r="M26" s="12">
        <v>1769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28">
        <f>SUM(C26:S26)</f>
        <v>2516</v>
      </c>
    </row>
    <row r="27" spans="1:20" s="29" customFormat="1" ht="12.95" customHeight="1" x14ac:dyDescent="0.25">
      <c r="A27" s="5" t="s">
        <v>7</v>
      </c>
      <c r="B27" s="9"/>
      <c r="C27" s="12">
        <v>380</v>
      </c>
      <c r="D27" s="12">
        <v>89</v>
      </c>
      <c r="E27" s="12">
        <v>4</v>
      </c>
      <c r="F27" s="12">
        <v>0</v>
      </c>
      <c r="G27" s="12">
        <v>0</v>
      </c>
      <c r="H27" s="12">
        <v>0</v>
      </c>
      <c r="I27" s="12">
        <v>739</v>
      </c>
      <c r="J27" s="12">
        <v>4</v>
      </c>
      <c r="K27" s="12">
        <v>0</v>
      </c>
      <c r="L27" s="12">
        <v>99</v>
      </c>
      <c r="M27" s="12">
        <v>190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28">
        <f>SUM(C27:S27)</f>
        <v>1505</v>
      </c>
    </row>
    <row r="28" spans="1:20" s="29" customFormat="1" ht="12.95" customHeight="1" x14ac:dyDescent="0.25">
      <c r="A28" s="5" t="s">
        <v>44</v>
      </c>
      <c r="B28" s="9"/>
      <c r="C28" s="12">
        <v>199</v>
      </c>
      <c r="D28" s="12">
        <v>91</v>
      </c>
      <c r="E28" s="12">
        <v>0</v>
      </c>
      <c r="F28" s="12">
        <v>0</v>
      </c>
      <c r="G28" s="12">
        <v>0</v>
      </c>
      <c r="H28" s="12">
        <v>0</v>
      </c>
      <c r="I28" s="12">
        <v>1525</v>
      </c>
      <c r="J28" s="12">
        <v>0</v>
      </c>
      <c r="K28" s="12">
        <v>17</v>
      </c>
      <c r="L28" s="12">
        <v>17</v>
      </c>
      <c r="M28" s="12">
        <v>51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28">
        <f>SUM(C28:S28)</f>
        <v>1900</v>
      </c>
    </row>
    <row r="29" spans="1:20" ht="12.95" customHeight="1" x14ac:dyDescent="0.25">
      <c r="A29" s="5"/>
      <c r="B29" s="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7"/>
    </row>
    <row r="30" spans="1:20" ht="21.75" customHeight="1" x14ac:dyDescent="0.25">
      <c r="A30" s="34" t="s">
        <v>45</v>
      </c>
      <c r="B30" s="35"/>
      <c r="C30" s="36">
        <f>SUM(C25:C29)</f>
        <v>775</v>
      </c>
      <c r="D30" s="36">
        <f t="shared" ref="D30:T30" si="2">SUM(D25:D29)</f>
        <v>375</v>
      </c>
      <c r="E30" s="36">
        <f t="shared" si="2"/>
        <v>29</v>
      </c>
      <c r="F30" s="36">
        <f t="shared" si="2"/>
        <v>0</v>
      </c>
      <c r="G30" s="36">
        <f t="shared" si="2"/>
        <v>0</v>
      </c>
      <c r="H30" s="36">
        <f t="shared" si="2"/>
        <v>16</v>
      </c>
      <c r="I30" s="36">
        <f t="shared" si="2"/>
        <v>3686</v>
      </c>
      <c r="J30" s="36">
        <f t="shared" si="2"/>
        <v>37</v>
      </c>
      <c r="K30" s="36">
        <f t="shared" si="2"/>
        <v>17</v>
      </c>
      <c r="L30" s="36">
        <f t="shared" si="2"/>
        <v>265</v>
      </c>
      <c r="M30" s="36">
        <f t="shared" si="2"/>
        <v>2122</v>
      </c>
      <c r="N30" s="36">
        <f t="shared" si="2"/>
        <v>0</v>
      </c>
      <c r="O30" s="36">
        <f t="shared" si="2"/>
        <v>0</v>
      </c>
      <c r="P30" s="36">
        <f t="shared" si="2"/>
        <v>0</v>
      </c>
      <c r="Q30" s="36">
        <f t="shared" si="2"/>
        <v>0</v>
      </c>
      <c r="R30" s="36">
        <f t="shared" si="2"/>
        <v>0</v>
      </c>
      <c r="S30" s="36">
        <f t="shared" si="2"/>
        <v>0</v>
      </c>
      <c r="T30" s="36">
        <f t="shared" si="2"/>
        <v>7322</v>
      </c>
    </row>
    <row r="31" spans="1:20" s="29" customFormat="1" ht="12.95" customHeight="1" x14ac:dyDescent="0.25">
      <c r="A31" s="15" t="s">
        <v>8</v>
      </c>
      <c r="B31" s="40"/>
      <c r="C31" s="12">
        <v>338</v>
      </c>
      <c r="D31" s="12">
        <v>30</v>
      </c>
      <c r="E31" s="12">
        <v>0</v>
      </c>
      <c r="F31" s="12">
        <v>0</v>
      </c>
      <c r="G31" s="12">
        <v>0</v>
      </c>
      <c r="H31" s="12">
        <v>4</v>
      </c>
      <c r="I31" s="12">
        <v>4576</v>
      </c>
      <c r="J31" s="12">
        <v>0</v>
      </c>
      <c r="K31" s="12">
        <v>3</v>
      </c>
      <c r="L31" s="12">
        <v>42</v>
      </c>
      <c r="M31" s="12">
        <v>43</v>
      </c>
      <c r="N31" s="12">
        <v>219</v>
      </c>
      <c r="O31" s="12">
        <v>138</v>
      </c>
      <c r="P31" s="12">
        <v>50</v>
      </c>
      <c r="Q31" s="12">
        <v>0</v>
      </c>
      <c r="R31" s="12">
        <v>0</v>
      </c>
      <c r="S31" s="12">
        <v>0</v>
      </c>
      <c r="T31" s="28">
        <f>SUM(C31:S31)</f>
        <v>5443</v>
      </c>
    </row>
    <row r="32" spans="1:20" s="29" customFormat="1" ht="12.95" customHeight="1" x14ac:dyDescent="0.25">
      <c r="A32" s="5" t="s">
        <v>9</v>
      </c>
      <c r="B32" s="41"/>
      <c r="C32" s="12">
        <v>1515</v>
      </c>
      <c r="D32" s="12">
        <v>253</v>
      </c>
      <c r="E32" s="12">
        <v>30</v>
      </c>
      <c r="F32" s="12">
        <v>0</v>
      </c>
      <c r="G32" s="12">
        <v>0</v>
      </c>
      <c r="H32" s="12">
        <v>43</v>
      </c>
      <c r="I32" s="12">
        <v>9256</v>
      </c>
      <c r="J32" s="12">
        <v>399</v>
      </c>
      <c r="K32" s="12">
        <v>133</v>
      </c>
      <c r="L32" s="12">
        <v>778</v>
      </c>
      <c r="M32" s="12">
        <v>3653</v>
      </c>
      <c r="N32" s="12">
        <v>0</v>
      </c>
      <c r="O32" s="12">
        <v>5</v>
      </c>
      <c r="P32" s="12">
        <v>0</v>
      </c>
      <c r="Q32" s="12">
        <v>692</v>
      </c>
      <c r="R32" s="12">
        <v>127</v>
      </c>
      <c r="S32" s="12">
        <v>618</v>
      </c>
      <c r="T32" s="28">
        <f>SUM(C32:S32)</f>
        <v>17502</v>
      </c>
    </row>
    <row r="33" spans="1:22" s="29" customFormat="1" ht="12.95" customHeight="1" x14ac:dyDescent="0.25">
      <c r="A33" s="64" t="s">
        <v>46</v>
      </c>
      <c r="B33" s="65"/>
      <c r="C33" s="12">
        <v>0</v>
      </c>
      <c r="D33" s="12">
        <v>0</v>
      </c>
      <c r="E33" s="12">
        <v>2</v>
      </c>
      <c r="F33" s="12">
        <v>0</v>
      </c>
      <c r="G33" s="12">
        <v>0</v>
      </c>
      <c r="H33" s="12">
        <v>0</v>
      </c>
      <c r="I33" s="12">
        <v>96</v>
      </c>
      <c r="J33" s="12">
        <v>0</v>
      </c>
      <c r="K33" s="12">
        <v>0</v>
      </c>
      <c r="L33" s="12">
        <v>32</v>
      </c>
      <c r="M33" s="12">
        <v>95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28">
        <f>SUM(C33:S33)</f>
        <v>225</v>
      </c>
      <c r="U33" s="30"/>
      <c r="V33" s="30"/>
    </row>
    <row r="34" spans="1:22" s="29" customFormat="1" ht="12.95" customHeight="1" x14ac:dyDescent="0.25">
      <c r="A34" s="66"/>
      <c r="B34" s="6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3"/>
      <c r="U34" s="30"/>
      <c r="V34" s="30"/>
    </row>
    <row r="35" spans="1:22" ht="25.5" customHeight="1" x14ac:dyDescent="0.25">
      <c r="A35" s="37" t="s">
        <v>42</v>
      </c>
      <c r="B35" s="38"/>
      <c r="C35" s="39">
        <f>SUM(C31:C34)</f>
        <v>1853</v>
      </c>
      <c r="D35" s="39">
        <f t="shared" ref="D35:T35" si="3">SUM(D31:D34)</f>
        <v>283</v>
      </c>
      <c r="E35" s="39">
        <f t="shared" si="3"/>
        <v>32</v>
      </c>
      <c r="F35" s="39">
        <f t="shared" si="3"/>
        <v>0</v>
      </c>
      <c r="G35" s="39">
        <f t="shared" si="3"/>
        <v>0</v>
      </c>
      <c r="H35" s="39">
        <f t="shared" si="3"/>
        <v>47</v>
      </c>
      <c r="I35" s="39">
        <f t="shared" si="3"/>
        <v>13928</v>
      </c>
      <c r="J35" s="39">
        <f t="shared" si="3"/>
        <v>399</v>
      </c>
      <c r="K35" s="39">
        <f t="shared" si="3"/>
        <v>136</v>
      </c>
      <c r="L35" s="39">
        <f t="shared" si="3"/>
        <v>852</v>
      </c>
      <c r="M35" s="39">
        <f t="shared" si="3"/>
        <v>3791</v>
      </c>
      <c r="N35" s="39">
        <f t="shared" si="3"/>
        <v>219</v>
      </c>
      <c r="O35" s="39">
        <f t="shared" si="3"/>
        <v>143</v>
      </c>
      <c r="P35" s="39">
        <f t="shared" si="3"/>
        <v>50</v>
      </c>
      <c r="Q35" s="39">
        <f t="shared" si="3"/>
        <v>692</v>
      </c>
      <c r="R35" s="39">
        <f t="shared" si="3"/>
        <v>127</v>
      </c>
      <c r="S35" s="39">
        <f t="shared" si="3"/>
        <v>618</v>
      </c>
      <c r="T35" s="39">
        <f t="shared" si="3"/>
        <v>23170</v>
      </c>
    </row>
    <row r="36" spans="1:22" ht="12.95" customHeight="1" x14ac:dyDescent="0.25">
      <c r="A36" s="54" t="s">
        <v>47</v>
      </c>
      <c r="B36" s="59"/>
      <c r="C36" s="58">
        <f>C35+C30+C22</f>
        <v>5443</v>
      </c>
      <c r="D36" s="58">
        <f t="shared" ref="D36:T36" si="4">D35+D30+D22</f>
        <v>1059</v>
      </c>
      <c r="E36" s="58">
        <f t="shared" si="4"/>
        <v>132</v>
      </c>
      <c r="F36" s="58">
        <f t="shared" si="4"/>
        <v>38</v>
      </c>
      <c r="G36" s="58">
        <f t="shared" si="4"/>
        <v>495</v>
      </c>
      <c r="H36" s="58">
        <f t="shared" si="4"/>
        <v>76</v>
      </c>
      <c r="I36" s="58">
        <f t="shared" si="4"/>
        <v>32506</v>
      </c>
      <c r="J36" s="58">
        <f t="shared" si="4"/>
        <v>478</v>
      </c>
      <c r="K36" s="58">
        <f t="shared" si="4"/>
        <v>179</v>
      </c>
      <c r="L36" s="58">
        <f t="shared" si="4"/>
        <v>1173</v>
      </c>
      <c r="M36" s="58">
        <f t="shared" si="4"/>
        <v>6080</v>
      </c>
      <c r="N36" s="58">
        <f t="shared" si="4"/>
        <v>420</v>
      </c>
      <c r="O36" s="58">
        <f t="shared" si="4"/>
        <v>151</v>
      </c>
      <c r="P36" s="58">
        <f t="shared" si="4"/>
        <v>51</v>
      </c>
      <c r="Q36" s="58">
        <f t="shared" si="4"/>
        <v>911</v>
      </c>
      <c r="R36" s="58">
        <f t="shared" si="4"/>
        <v>182</v>
      </c>
      <c r="S36" s="58">
        <f t="shared" si="4"/>
        <v>635</v>
      </c>
      <c r="T36" s="58">
        <f t="shared" si="4"/>
        <v>50009</v>
      </c>
    </row>
    <row r="37" spans="1:22" ht="12.95" customHeight="1" x14ac:dyDescent="0.25">
      <c r="A37" s="62"/>
      <c r="B37" s="63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2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2" x14ac:dyDescent="0.25">
      <c r="A39" s="3" t="s">
        <v>15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2" x14ac:dyDescent="0.25">
      <c r="A40" s="2"/>
      <c r="B40" s="18" t="s">
        <v>13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2" x14ac:dyDescent="0.25">
      <c r="A41" s="2"/>
      <c r="B41" s="3" t="s">
        <v>14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2" x14ac:dyDescent="0.25">
      <c r="A42" s="2"/>
      <c r="B42" s="17" t="s">
        <v>16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x14ac:dyDescent="0.25">
      <c r="A96" s="24"/>
      <c r="B96" s="2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</row>
    <row r="97" spans="1:20" x14ac:dyDescent="0.25">
      <c r="A97" s="24"/>
      <c r="B97" s="2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</row>
    <row r="98" spans="1:20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3:20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3:20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3:20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3:20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3:20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3:20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3:20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3:20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3:20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3:20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3:20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3:20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3:20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3:20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3:20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3:20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3:20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3:20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3:20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3:20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3:20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3:20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3:20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3:20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3:20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3:20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3:20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3:20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3:20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3:20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3:20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3:20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3:20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3:20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3:20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3:20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3:20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3:20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3:20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3:20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3:20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3:20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3:20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3:20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3:20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3:20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3:20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3:20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3:20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3:20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3:20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3:20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3:20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3:20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3:20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3:20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3:20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3:20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3:20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3:20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3:20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3:20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3:20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3:20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3:20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3:20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3:20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3:20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3:20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3:20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3:20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3:20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3:20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3:20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3:20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3:20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3:20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3:20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3:20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3:20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3:20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3:20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3:20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3:20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3:20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3:20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3:20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3:20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3:20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3:20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3:20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3:20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3:20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3:20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3:20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3:20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3:20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3:20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3:20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3:20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3:20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3:20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3:20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3:20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3:20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3:20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3:20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3:20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3:20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3:20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3:20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3:20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3:20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3:20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3:20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3:20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3:20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3:20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3:20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3:20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3:20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3:20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3:20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3:20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3:20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3:20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3:20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3:20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3:20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3:20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3:20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3:20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3:20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3:20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3:20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3:20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3:20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3:20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3:20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3:20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3:20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3:20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3:20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3:20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3:20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3:20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3:20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3:20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3:20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3:20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3:20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3:20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3:20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3:20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3:20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3:20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3:20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3:20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3:20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3:20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3:20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3:20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3:20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3:20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3:20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3:20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3:20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3:20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3:20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3:20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3:20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3:20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3:20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3:20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3:20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3:20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3:20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3:20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3:20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3:20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3:20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3:20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3:20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3:20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3:20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3:20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3:20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3:20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3:20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3:20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3:20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3:20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3:20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3:20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3:20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3:20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3:20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3:20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3:20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3:20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3:20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3:20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3:20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3:20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3:20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3:20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3:20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3:20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3:20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3:20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3:20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3:20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3:20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3:20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3:20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3:20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3:20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3:20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3:20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3:20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3:20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3:20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3:20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3:20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3:20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3:20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3:20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3:20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3:20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3:20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3:20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3:20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3:20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3:20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3:20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3:20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3:20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3:20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3:20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3:20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3:20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3:20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3:20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3:20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3:20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3:20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3:20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3:20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3:20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3:20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3:20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3:20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3:20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3:20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3:20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3:20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3:20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3:20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3:20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3:20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3:20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3:20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3:20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3:20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3:20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3:20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3:20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3:20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3:20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3:20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3:20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3:20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3:20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3:20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3:20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3:20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3:20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3:20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3:20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3:20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3:20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3:20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3:20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3:20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3:20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3:20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3:20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3:20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3:20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3:20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3:20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3:20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3:20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3:20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3:20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3:20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3:20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3:20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3:20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3:20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3:20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3:20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3:20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3:20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3:20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3:20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3:20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3:20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3:20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3:20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3:20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3:20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3:20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3:20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3:20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3:20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3:20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3:20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3:20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3:20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3:20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3:20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3:20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3:20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3:20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3:20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3:20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3:20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3:20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3:20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3:20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3:20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3:20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3:20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3:20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3:20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3:20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3:20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3:20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3:20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3:20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3:20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3:20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3:20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3:20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3:20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3:20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3:20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3:20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3:20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3:20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3:20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3:20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3:20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3:20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3:20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3:20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3:20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3:20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3:20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3:20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3:20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3:20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3:20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3:20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3:20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3:20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3:20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3:20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3:20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3:20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3:20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3:20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3:20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3:20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3:20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3:20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3:20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3:20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3:20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3:20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3:20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3:20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3:20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3:20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3:20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3:20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3:20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3:20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3:20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3:20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3:20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3:20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3:20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3:20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3:20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3:20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3:20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3:20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3:20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3:20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3:20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3:20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3:20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3:20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3:20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3:20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3:20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3:20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3:20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3:20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3:20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3:20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3:20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3:20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3:20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3:20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3:20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3:20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3:20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3:20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3:20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3:20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3:20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3:20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3:20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3:20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3:20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3:20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3:20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3:20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3:20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3:20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3:20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3:20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3:20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3:20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3:20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3:20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3:20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3:20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3:20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3:20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3:20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3:20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3:20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3:20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3:20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3:20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3:20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3:20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3:20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3:20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3:20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3:20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3:20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3:20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3:20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3:20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3:20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3:20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3:20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3:20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3:20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3:20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3:20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3:20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3:20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3:20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3:20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3:20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3:20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3:20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3:20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3:20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3:20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3:20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3:20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3:20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3:20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3:20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3:20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3:20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3:20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3:20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3:20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3:20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3:20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3:20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3:20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3:20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3:20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3:20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3:20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3:20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3:20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3:20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3:20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3:20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3:20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3:20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3:20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3:20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3:20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3:20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3:20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3:20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3:20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3:20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3:20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3:20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3:20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3:20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3:20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3:20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3:20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3:20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3:20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3:20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3:20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3:20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3:20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3:20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3:20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3:20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3:20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3:20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3:20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3:20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3:20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3:20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3:20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3:20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3:20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3:20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3:20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3:20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3:20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3:20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3:20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3:20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3:20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3:20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3:20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3:20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3:20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3:20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3:20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3:20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3:20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3:20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3:20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3:20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3:20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3:20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3:20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3:20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3:20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3:20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3:20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3:20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3:20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3:20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3:20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3:20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3:20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3:20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3:20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3:20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3:20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3:20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3:20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3:20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3:20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3:20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3:20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3:20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3:20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3:20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3:20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3:20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3:20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3:20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3:20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3:20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3:20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3:20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3:20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3:20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3:20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3:20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3:20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3:20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3:20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3:20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3:20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3:20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3:20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3:20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3:20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3:20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3:20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3:20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3:20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3:20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3:20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3:20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3:20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3:20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3:20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3:20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3:20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3:20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3:20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3:20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3:20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3:20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3:20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3:20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3:20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3:20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3:20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3:20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3:20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3:20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3:20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3:20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3:20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3:20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3:20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3:20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3:20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3:20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3:20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3:20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3:20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3:20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3:20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3:20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3:20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3:20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3:20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3:20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3:20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3:20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3:20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3:20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3:20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3:20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3:20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3:20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3:20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3:20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3:20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3:20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3:20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3:20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3:20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3:20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3:20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3:20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3:20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3:20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3:20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3:20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3:20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3:20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3:20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3:20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3:20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3:20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3:20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3:20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3:20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3:20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3:20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3:20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3:20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3:20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3:20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3:20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3:20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3:20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3:20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3:20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3:20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3:20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3:20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3:20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3:20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3:20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3:20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3:20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3:20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3:20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3:20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3:20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3:20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3:20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3:20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3:20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3:20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3:20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3:20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3:20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3:20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3:20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3:20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3:20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3:20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3:20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3:20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3:20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3:20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3:20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3:20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3:20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3:20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3:20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3:20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3:20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3:20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3:20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3:20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3:20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3:20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3:20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3:20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3:20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3:20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3:20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3:20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3:20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3:20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</sheetData>
  <mergeCells count="44">
    <mergeCell ref="S36:S37"/>
    <mergeCell ref="L36:L37"/>
    <mergeCell ref="T36:T37"/>
    <mergeCell ref="M36:M37"/>
    <mergeCell ref="N36:N37"/>
    <mergeCell ref="O36:O37"/>
    <mergeCell ref="A33:B34"/>
    <mergeCell ref="N6:N10"/>
    <mergeCell ref="O6:O10"/>
    <mergeCell ref="G36:G37"/>
    <mergeCell ref="H36:H37"/>
    <mergeCell ref="A36:B37"/>
    <mergeCell ref="C36:C37"/>
    <mergeCell ref="D36:D37"/>
    <mergeCell ref="E36:E37"/>
    <mergeCell ref="F36:F37"/>
    <mergeCell ref="E6:E10"/>
    <mergeCell ref="P6:P10"/>
    <mergeCell ref="J6:J10"/>
    <mergeCell ref="I36:I37"/>
    <mergeCell ref="J36:J37"/>
    <mergeCell ref="K36:K37"/>
    <mergeCell ref="P36:P37"/>
    <mergeCell ref="Q36:Q37"/>
    <mergeCell ref="R36:R37"/>
    <mergeCell ref="L6:L10"/>
    <mergeCell ref="F6:F10"/>
    <mergeCell ref="G6:G10"/>
    <mergeCell ref="I6:I10"/>
    <mergeCell ref="M6:M10"/>
    <mergeCell ref="K6:K10"/>
    <mergeCell ref="C6:C10"/>
    <mergeCell ref="D6:D10"/>
    <mergeCell ref="R1:T1"/>
    <mergeCell ref="A2:T2"/>
    <mergeCell ref="A3:T3"/>
    <mergeCell ref="A4:T4"/>
    <mergeCell ref="A6:B7"/>
    <mergeCell ref="Q6:Q10"/>
    <mergeCell ref="H6:H10"/>
    <mergeCell ref="S6:S10"/>
    <mergeCell ref="R6:R10"/>
    <mergeCell ref="T6:T10"/>
    <mergeCell ref="A8:B10"/>
  </mergeCells>
  <printOptions horizontalCentered="1" verticalCentered="1"/>
  <pageMargins left="0" right="0" top="0" bottom="0" header="0" footer="0"/>
  <pageSetup paperSize="9" scale="99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3.1</vt:lpstr>
      <vt:lpstr>'table 3.1'!Print_Area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2020-09-09T09:31:42Z</cp:lastPrinted>
  <dcterms:created xsi:type="dcterms:W3CDTF">2012-07-04T03:51:54Z</dcterms:created>
  <dcterms:modified xsi:type="dcterms:W3CDTF">2020-10-22T07:22:40Z</dcterms:modified>
</cp:coreProperties>
</file>